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7" i="1" l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<sst xmlns="http://schemas.openxmlformats.org/spreadsheetml/2006/main" count="108" uniqueCount="84">
  <si>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</si>
  <si>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</si>
  <si>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</si>
  <si>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</si>
  <si>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</si>
  <si>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</si>
  <si>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</si>
  <si>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</si>
  <si>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</si>
  <si>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</si>
  <si>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</si>
  <si>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</si>
  <si>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</si>
  <si>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</si>
  <si>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</si>
  <si>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</si>
  <si>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</si>
  <si>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</si>
  <si>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</si>
  <si>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</si>
  <si>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</si>
  <si>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</si>
  <si>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</si>
  <si>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</si>
  <si>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</si>
  <si>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</si>
  <si>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</si>
  <si>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</si>
  <si>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</si>
  <si>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</si>
  <si>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</si>
  <si>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</si>
  <si>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</si>
  <si>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</si>
  <si>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</si>
  <si>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</si>
  <si>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</si>
  <si>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</si>
  <si>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</si>
  <si>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</si>
  <si>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</si>
  <si>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</si>
  <si>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</si>
  <si>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А/ш 225/70 R16 Continental  102H</t>
  </si>
  <si>
    <t>шт.</t>
  </si>
  <si>
    <t>а/ш 225/70 R16 103Q Michelin X-ice North</t>
  </si>
  <si>
    <t>шиповка</t>
  </si>
  <si>
    <t>А/ш 10.00Р20 И281 У4 КАМА</t>
  </si>
  <si>
    <t>НКШ</t>
  </si>
  <si>
    <t xml:space="preserve">А/ш 225/75 R 16 КАМА И-359 шип. </t>
  </si>
  <si>
    <t>автобус УАЗ 220695</t>
  </si>
  <si>
    <t xml:space="preserve">А/ш 225/75 R 16 КАМА219 </t>
  </si>
  <si>
    <t>А/ш 9,00Р20(260Р-508)ИН-142 БМ с кам. НК</t>
  </si>
  <si>
    <t>А/ш 195/75 R16С Marshal Power шип.</t>
  </si>
  <si>
    <t>Форд Транзит</t>
  </si>
  <si>
    <t>А/ш 205/60Р-16 Т Nokia 3 HKPL-5 шип.</t>
  </si>
  <si>
    <t>А/ш 205/70Р15 /Волга/ КАМА</t>
  </si>
  <si>
    <t>А/ш 205/70Р15  Nokian Hakka 5  шип.</t>
  </si>
  <si>
    <t>А/ш 215/60-16 Nokia HKPL-5 шип.</t>
  </si>
  <si>
    <t>А/ш 215/65R16 Nokia HKPL-5 шип.</t>
  </si>
  <si>
    <t>А/ш 215/65R16 Nokia HKKA V летняя</t>
  </si>
  <si>
    <t>А/ш 215/60R16 Nokia</t>
  </si>
  <si>
    <t>А/ш 215/60 R17 Nokian HKPL SUV 7 шип.</t>
  </si>
  <si>
    <t>Ниссан-Х-Trail</t>
  </si>
  <si>
    <t>А/ш 245/70Р16 BRIDGESTONE ICE CRUISER шип.</t>
  </si>
  <si>
    <t>Мицубиси L-200</t>
  </si>
  <si>
    <t>А/ш 14.00-20  146G ОИ -25 (14 сл.) /Урал-4320/</t>
  </si>
  <si>
    <t xml:space="preserve">а/ш 185/75 R16C Bridgestone R623 </t>
  </si>
  <si>
    <t>А/ш 265/65R-17 Nokian  летняя</t>
  </si>
  <si>
    <t xml:space="preserve">А/ш 8.25Р20 (240-508р) У-2 с кам.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</si>
  <si>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</si>
  <si>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</si>
  <si>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</si>
  <si>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</si>
  <si>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</si>
  <si>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</si>
  <si>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</si>
  <si>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</si>
  <si>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</si>
  <si>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</si>
  <si>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</si>
  <si>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</si>
  <si>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</si>
  <si>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78 от 30.10.2014 предлагаем поставку Автошин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</si>
</sst>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activeCell="F16" sqref="F16:H1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83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5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5</v>
      </c>
      <c r="E36" s="20" t="s">
        <v>46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44</v>
      </c>
      <c r="D37" s="15">
        <v>11</v>
      </c>
      <c r="E37" s="20" t="s">
        <v>48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49</v>
      </c>
      <c r="C38" s="20" t="s">
        <v>44</v>
      </c>
      <c r="D38" s="15">
        <v>5</v>
      </c>
      <c r="E38" s="20" t="s">
        <v>50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51</v>
      </c>
      <c r="C39" s="20" t="s">
        <v>44</v>
      </c>
      <c r="D39" s="15">
        <v>5</v>
      </c>
      <c r="E39" s="20" t="s">
        <v>50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52</v>
      </c>
      <c r="C40" s="20" t="s">
        <v>44</v>
      </c>
      <c r="D40" s="15">
        <v>7</v>
      </c>
      <c r="E40" s="20" t="s">
        <v>48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53</v>
      </c>
      <c r="C41" s="20" t="s">
        <v>44</v>
      </c>
      <c r="D41" s="15">
        <v>7</v>
      </c>
      <c r="E41" s="20" t="s">
        <v>54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55</v>
      </c>
      <c r="C42" s="20" t="s">
        <v>44</v>
      </c>
      <c r="D42" s="15">
        <v>5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56</v>
      </c>
      <c r="C43" s="20" t="s">
        <v>44</v>
      </c>
      <c r="D43" s="15">
        <v>10</v>
      </c>
      <c r="E43" s="20" t="s">
        <v>48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57</v>
      </c>
      <c r="C44" s="20" t="s">
        <v>44</v>
      </c>
      <c r="D44" s="15">
        <v>10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58</v>
      </c>
      <c r="C45" s="20" t="s">
        <v>44</v>
      </c>
      <c r="D45" s="15">
        <v>5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59</v>
      </c>
      <c r="C46" s="20" t="s">
        <v>44</v>
      </c>
      <c r="D46" s="15">
        <v>5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60</v>
      </c>
      <c r="C47" s="20" t="s">
        <v>44</v>
      </c>
      <c r="D47" s="15">
        <v>10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61</v>
      </c>
      <c r="C48" s="20" t="s">
        <v>44</v>
      </c>
      <c r="D48" s="15">
        <v>5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62</v>
      </c>
      <c r="C49" s="20" t="s">
        <v>44</v>
      </c>
      <c r="D49" s="15">
        <v>5</v>
      </c>
      <c r="E49" s="20" t="s">
        <v>63</v>
      </c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64</v>
      </c>
      <c r="C50" s="20" t="s">
        <v>44</v>
      </c>
      <c r="D50" s="15">
        <v>5</v>
      </c>
      <c r="E50" s="20" t="s">
        <v>65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66</v>
      </c>
      <c r="C51" s="20" t="s">
        <v>44</v>
      </c>
      <c r="D51" s="15">
        <v>7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67</v>
      </c>
      <c r="C52" s="20" t="s">
        <v>44</v>
      </c>
      <c r="D52" s="15">
        <v>7</v>
      </c>
      <c r="E52" s="20" t="s">
        <v>54</v>
      </c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68</v>
      </c>
      <c r="C53" s="20" t="s">
        <v>44</v>
      </c>
      <c r="D53" s="15">
        <v>5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69</v>
      </c>
      <c r="C54" s="20" t="s">
        <v>44</v>
      </c>
      <c r="D54" s="15">
        <v>7</v>
      </c>
      <c r="E54" s="20" t="s">
        <v>48</v>
      </c>
      <c r="F54" s="20"/>
      <c r="G54" s="25">
        <v>0</v>
      </c>
      <c r="H54" s="48">
        <f>ROUND(D54*ROUND(G54,2),2)</f>
        <v>0</v>
      </c>
    </row>
    <row r="55" spans="1:8" x14ac:dyDescent="0.25">
      <c r="A55" s="56"/>
      <c r="B55" s="5" t="s">
        <v>70</v>
      </c>
      <c r="C55" s="26"/>
      <c r="D55" s="6" t="s">
        <v>71</v>
      </c>
      <c r="E55" s="26"/>
      <c r="F55" s="26"/>
      <c r="G55" s="26"/>
      <c r="H55" s="49">
        <f>SUM(H34:H54)</f>
        <v>0</v>
      </c>
    </row>
    <row r="56" spans="1:8" x14ac:dyDescent="0.25">
      <c r="A56" s="56"/>
      <c r="B56" s="5" t="s">
        <v>72</v>
      </c>
      <c r="C56" s="26"/>
      <c r="D56" s="26"/>
      <c r="E56" s="26"/>
      <c r="F56" s="26"/>
      <c r="G56" s="26"/>
      <c r="H56" s="49">
        <f>H55*0.18</f>
        <v>0</v>
      </c>
    </row>
    <row r="57" spans="1:8" ht="15.75" thickBot="1" x14ac:dyDescent="0.3">
      <c r="A57" s="57"/>
      <c r="B57" s="33" t="s">
        <v>73</v>
      </c>
      <c r="C57" s="32"/>
      <c r="D57" s="32"/>
      <c r="E57" s="32"/>
      <c r="F57" s="32"/>
      <c r="G57" s="32"/>
      <c r="H57" s="50">
        <f>SUM(H55:H56)</f>
        <v>0</v>
      </c>
    </row>
    <row r="58" spans="1:8" ht="39.950000000000003" customHeight="1" x14ac:dyDescent="0.25">
      <c r="B58" s="27" t="s">
        <v>74</v>
      </c>
      <c r="C58" s="28"/>
      <c r="D58" s="28"/>
      <c r="E58" s="28"/>
      <c r="F58" s="28"/>
      <c r="G58" s="28"/>
      <c r="H58" s="28"/>
    </row>
    <row r="59" spans="1:8" ht="20.100000000000001" customHeight="1" x14ac:dyDescent="0.25">
      <c r="B59" s="29" t="s">
        <v>75</v>
      </c>
      <c r="C59" s="4"/>
      <c r="D59" s="4"/>
      <c r="E59" s="4"/>
      <c r="F59" s="4"/>
      <c r="G59" s="4"/>
      <c r="H59" s="4"/>
    </row>
    <row r="60" spans="1:8" x14ac:dyDescent="0.25">
      <c r="B60" s="3" t="s">
        <v>76</v>
      </c>
      <c r="C60" s="2"/>
      <c r="D60" s="2"/>
      <c r="E60" s="2"/>
      <c r="F60" s="2"/>
      <c r="G60" s="2"/>
      <c r="H60" s="2"/>
    </row>
    <row r="61" spans="1:8" x14ac:dyDescent="0.25">
      <c r="B61" s="1" t="s">
        <v>77</v>
      </c>
      <c r="C61" s="2"/>
      <c r="D61" s="2"/>
      <c r="E61" s="2"/>
      <c r="F61" s="2"/>
      <c r="G61" s="2"/>
      <c r="H61" s="2"/>
    </row>
    <row r="62" spans="1:8" x14ac:dyDescent="0.25">
      <c r="B62" s="1" t="s">
        <v>78</v>
      </c>
      <c r="C62" s="2"/>
      <c r="D62" s="2"/>
      <c r="E62" s="2"/>
      <c r="F62" s="2"/>
      <c r="G62" s="2"/>
      <c r="H62" s="2"/>
    </row>
    <row r="64" spans="1:8" s="9" customFormat="1" x14ac:dyDescent="0.25">
      <c r="B64" s="30" t="s">
        <v>79</v>
      </c>
      <c r="D64" s="30" t="s">
        <v>80</v>
      </c>
      <c r="H64" s="30" t="s">
        <v>81</v>
      </c>
    </row>
    <row r="66" spans="2:2" x14ac:dyDescent="0.25">
      <c r="B66" s="31" t="s">
        <v>82</v>
      </c>
    </row>
  </sheetData>
  <mergeCells count="65">
    <mergeCell ref="B60:H60"/>
    <mergeCell ref="B61:H61"/>
    <mergeCell ref="B62:H62"/>
    <mergeCell ref="C32:E32"/>
    <mergeCell ref="F32:H32"/>
    <mergeCell ref="C33:E33"/>
    <mergeCell ref="F33:H33"/>
    <mergeCell ref="B58:H58"/>
    <mergeCell ref="B59:H5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2014-10-30T13:01:05Z</dcterms:created>
  <dcterms:modified xsi:type="dcterms:W3CDTF">2014-10-30T13:02:21Z</dcterms:modified>
</cp:coreProperties>
</file>